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15 passageiros (2)" sheetId="1" r:id="rId1"/>
  </sheets>
  <definedNames>
    <definedName name="_xlnm.Print_Area" localSheetId="0">'15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J12" i="1"/>
  <c r="D16" i="1"/>
  <c r="H16" i="1" s="1"/>
  <c r="F30" i="1" s="1"/>
  <c r="E25" i="1"/>
  <c r="B44" i="1"/>
  <c r="B52" i="1"/>
  <c r="C72" i="1"/>
  <c r="C84" i="1"/>
  <c r="C86" i="1"/>
  <c r="B91" i="1"/>
  <c r="F8" i="1" l="1"/>
  <c r="F38" i="1"/>
  <c r="F54" i="1"/>
  <c r="C20" i="1"/>
  <c r="D20" i="1"/>
  <c r="E20" i="1"/>
  <c r="B20" i="1"/>
  <c r="F46" i="1" l="1"/>
  <c r="F20" i="1"/>
  <c r="F32" i="1" s="1"/>
  <c r="F40" i="1" l="1"/>
  <c r="F56" i="1"/>
  <c r="F58" i="1" s="1"/>
  <c r="F34" i="1"/>
  <c r="F48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<sst xmlns="http://schemas.openxmlformats.org/spreadsheetml/2006/main" count="131" uniqueCount="112">
  <si>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</si>
  <si>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</si>
  <si>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</si>
  <si>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</si>
  <si>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</si>
  <si>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</si>
  <si>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</si>
  <si>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</si>
  <si>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</si>
  <si>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</si>
  <si>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</si>
  <si>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</si>
  <si>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</si>
  <si>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</si>
  <si>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</si>
  <si>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</si>
  <si>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</si>
  <si>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</si>
  <si>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</si>
  <si>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</si>
  <si>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</si>
  <si>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</si>
  <si>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</si>
  <si>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</si>
  <si>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</si>
  <si>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</si>
  <si>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</si>
  <si>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</si>
  <si>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</si>
  <si>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</si>
  <si>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</si>
  <si>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</si>
  <si>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</si>
  <si>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</si>
  <si>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</si>
  <si>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</si>
  <si>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</si>
  <si>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</si>
  <si>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</si>
  <si>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</si>
  <si>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</si>
  <si>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</si>
  <si>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</si>
  <si>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</si>
  <si>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</si>
  <si>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</si>
  <si>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</si>
  <si>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</si>
  <si>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</si>
  <si>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</si>
  <si>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</si>
  <si>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</si>
  <si>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</si>
  <si>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</si>
  <si>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</si>
  <si>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</si>
  <si>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</si>
  <si>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</si>
  <si>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</si>
  <si>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</si>
  <si>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</si>
  <si>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</si>
  <si>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</si>
  <si>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</si>
  <si>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</si>
  <si>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</si>
  <si>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</si>
  <si>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</si>
  <si>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</si>
  <si>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</si>
  <si>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</si>
  <si>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</si>
  <si>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</si>
  <si>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</si>
  <si>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</si>
  <si>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</si>
  <si>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</si>
  <si>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</si>
  <si>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</si>
  <si>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</si>
  <si>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</si>
  <si>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</si>
  <si>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</si>
  <si>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</si>
  <si>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</si>
  <si>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</si>
  <si>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</si>
  <si>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</si>
  <si>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</si>
  <si>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</si>
  <si>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</si>
  <si>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</si>
  <si>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</si>
  <si>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</si>
  <si>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</si>
  <si>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</si>
  <si>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</si>
  <si>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</si>
  <si>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</si>
  <si>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</si>
  <si>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</si>
  <si>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</si>
  <si>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</si>
  <si>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</si>
  <si>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</si>
  <si>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</si>
  <si>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</si>
  <si>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</si>
  <si>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</si>
  <si>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</si>
  <si>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</si>
  <si>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115 M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</si>
</sst>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4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L11" sqref="L11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84" t="s">
        <v>111</v>
      </c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2:13" x14ac:dyDescent="0.25">
      <c r="L2" s="83"/>
    </row>
    <row r="3" spans="2:13" s="18" customFormat="1" x14ac:dyDescent="0.25">
      <c r="B3" s="76" t="s">
        <v>110</v>
      </c>
      <c r="C3" s="76" t="s">
        <v>109</v>
      </c>
      <c r="E3" s="85" t="s">
        <v>108</v>
      </c>
      <c r="F3" s="85"/>
      <c r="G3" s="85"/>
      <c r="H3" s="85"/>
      <c r="J3" s="86" t="s">
        <v>107</v>
      </c>
      <c r="K3"/>
      <c r="L3" s="76" t="s">
        <v>106</v>
      </c>
    </row>
    <row r="4" spans="2:13" s="17" customFormat="1" ht="27.75" customHeight="1" x14ac:dyDescent="0.25">
      <c r="B4" s="82" t="s">
        <v>105</v>
      </c>
      <c r="C4" s="81">
        <v>38000</v>
      </c>
      <c r="E4" s="76" t="s">
        <v>104</v>
      </c>
      <c r="F4" s="76" t="s">
        <v>103</v>
      </c>
      <c r="G4" s="76" t="s">
        <v>102</v>
      </c>
      <c r="H4" s="51" t="s">
        <v>101</v>
      </c>
      <c r="J4" s="87"/>
      <c r="K4"/>
      <c r="L4" s="80">
        <v>61.54</v>
      </c>
    </row>
    <row r="5" spans="2:13" x14ac:dyDescent="0.25">
      <c r="B5" s="75" t="s">
        <v>100</v>
      </c>
      <c r="C5" s="74">
        <v>3.55</v>
      </c>
      <c r="D5" s="1"/>
      <c r="E5" s="73" t="s">
        <v>99</v>
      </c>
      <c r="F5" s="72">
        <f>IFERROR(L4*H5*L8,"0")</f>
        <v>0</v>
      </c>
      <c r="G5" s="71">
        <v>1</v>
      </c>
      <c r="H5" s="70">
        <v>0</v>
      </c>
      <c r="J5" s="79">
        <v>11.4</v>
      </c>
      <c r="K5" s="77"/>
      <c r="L5" s="2"/>
    </row>
    <row r="6" spans="2:13" x14ac:dyDescent="0.25">
      <c r="B6" s="68" t="s">
        <v>98</v>
      </c>
      <c r="C6" s="78">
        <v>4</v>
      </c>
      <c r="D6" s="50"/>
      <c r="E6" s="73" t="s">
        <v>97</v>
      </c>
      <c r="F6" s="72">
        <f>IFERROR(L4*H6*L8,"0")</f>
        <v>0</v>
      </c>
      <c r="G6" s="71">
        <v>1.175</v>
      </c>
      <c r="H6" s="70">
        <v>0</v>
      </c>
      <c r="K6" s="77"/>
      <c r="L6" s="76" t="s">
        <v>45</v>
      </c>
    </row>
    <row r="7" spans="2:13" x14ac:dyDescent="0.25">
      <c r="B7" s="75" t="s">
        <v>96</v>
      </c>
      <c r="C7" s="74">
        <v>499</v>
      </c>
      <c r="D7"/>
      <c r="E7" s="73" t="s">
        <v>95</v>
      </c>
      <c r="F7" s="72">
        <f>IFERROR(L4*H7*L8,"0")</f>
        <v>1261.57</v>
      </c>
      <c r="G7" s="71">
        <v>1.35</v>
      </c>
      <c r="H7" s="70">
        <v>1</v>
      </c>
      <c r="K7"/>
      <c r="L7" s="69">
        <v>200</v>
      </c>
    </row>
    <row r="8" spans="2:13" x14ac:dyDescent="0.25">
      <c r="B8" s="68" t="s">
        <v>94</v>
      </c>
      <c r="C8" s="67">
        <v>4</v>
      </c>
      <c r="D8" s="66"/>
      <c r="E8" s="65" t="s">
        <v>93</v>
      </c>
      <c r="F8" s="64">
        <f>F5*G5+F6*G6+F7*G7</f>
        <v>1703.1195</v>
      </c>
      <c r="G8" s="88" t="s">
        <v>92</v>
      </c>
      <c r="H8" s="89"/>
      <c r="K8"/>
      <c r="L8" s="63">
        <v>20.5</v>
      </c>
    </row>
    <row r="9" spans="2:13" x14ac:dyDescent="0.25">
      <c r="B9"/>
      <c r="C9"/>
      <c r="D9" s="61"/>
      <c r="E9"/>
      <c r="F9"/>
      <c r="G9"/>
      <c r="H9"/>
      <c r="I9"/>
      <c r="J9"/>
      <c r="K9"/>
      <c r="M9" s="60"/>
    </row>
    <row r="10" spans="2:13" x14ac:dyDescent="0.25">
      <c r="B10" s="90" t="s">
        <v>91</v>
      </c>
      <c r="C10" s="90"/>
      <c r="D10" s="90"/>
      <c r="E10" s="90"/>
      <c r="F10" s="90"/>
      <c r="G10" s="90"/>
      <c r="H10" s="90"/>
      <c r="I10" s="90"/>
      <c r="J10" s="90"/>
      <c r="K10"/>
      <c r="L10"/>
      <c r="M10" s="60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2">
        <v>360.04</v>
      </c>
      <c r="C12" s="62">
        <v>240.02666666666667</v>
      </c>
      <c r="D12" s="62">
        <v>16.481999999999999</v>
      </c>
      <c r="E12" s="62">
        <v>15.708000000000002</v>
      </c>
      <c r="F12" s="62">
        <v>38</v>
      </c>
      <c r="G12" s="62">
        <v>30.226499999999998</v>
      </c>
      <c r="H12" s="62">
        <v>77.725999999999999</v>
      </c>
      <c r="I12" s="62">
        <v>85</v>
      </c>
      <c r="J12" s="55">
        <f>SUM(B12:I12)</f>
        <v>863.20916666666665</v>
      </c>
    </row>
    <row r="13" spans="2:13" x14ac:dyDescent="0.25">
      <c r="B13"/>
      <c r="C13"/>
      <c r="D13" s="61"/>
      <c r="E13"/>
      <c r="F13"/>
      <c r="G13"/>
      <c r="H13"/>
      <c r="I13"/>
      <c r="J13"/>
      <c r="K13"/>
      <c r="M13" s="60"/>
    </row>
    <row r="14" spans="2:13" x14ac:dyDescent="0.25">
      <c r="B14" s="90" t="s">
        <v>83</v>
      </c>
      <c r="C14" s="90"/>
      <c r="D14" s="90"/>
      <c r="E14" s="90"/>
      <c r="F14" s="90"/>
      <c r="G14" s="90"/>
      <c r="H14" s="90"/>
      <c r="I14"/>
      <c r="J14"/>
      <c r="K14"/>
      <c r="L14"/>
      <c r="M14" s="60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59">
        <v>1383.11</v>
      </c>
      <c r="C16" s="59">
        <v>1025.03</v>
      </c>
      <c r="D16" s="59">
        <f>SUM(B16:C16)*(I25)</f>
        <v>1440.3085339999998</v>
      </c>
      <c r="E16" s="58">
        <v>728.78</v>
      </c>
      <c r="F16" s="58">
        <v>78.5</v>
      </c>
      <c r="G16" s="58">
        <v>19.34</v>
      </c>
      <c r="H16" s="55">
        <f>SUM(B16:G16)</f>
        <v>4675.068534</v>
      </c>
    </row>
    <row r="17" spans="2:14" x14ac:dyDescent="0.25">
      <c r="D17" s="22"/>
      <c r="G17" s="57"/>
      <c r="H17" s="22"/>
      <c r="I17" s="22"/>
    </row>
    <row r="18" spans="2:14" ht="15" customHeight="1" x14ac:dyDescent="0.25">
      <c r="B18" s="91" t="s">
        <v>76</v>
      </c>
      <c r="C18" s="91"/>
      <c r="D18" s="91"/>
      <c r="E18" s="91"/>
      <c r="F18" s="91"/>
      <c r="G18"/>
      <c r="H18" s="92" t="s">
        <v>75</v>
      </c>
      <c r="I18" s="93"/>
      <c r="J18" s="93"/>
      <c r="K18" s="94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1521.6360562499999</v>
      </c>
      <c r="C20" s="56">
        <f>(F8+J5)*C5*I20</f>
        <v>243.461769</v>
      </c>
      <c r="D20" s="56">
        <f>C7*(F8+J5)*J20</f>
        <v>76.048464933333349</v>
      </c>
      <c r="E20" s="56">
        <f>K20*C4*(F8+J5)</f>
        <v>217.17246999999981</v>
      </c>
      <c r="F20" s="55">
        <f>SUM(B20:E20)</f>
        <v>2058.3187601833333</v>
      </c>
      <c r="G20"/>
      <c r="H20" s="54">
        <v>0.25</v>
      </c>
      <c r="I20" s="54">
        <v>0.04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5" t="s">
        <v>69</v>
      </c>
      <c r="C23" s="95"/>
      <c r="D23" s="95"/>
      <c r="E23" s="95"/>
      <c r="G23" s="53"/>
      <c r="H23" s="95" t="s">
        <v>68</v>
      </c>
      <c r="I23" s="95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96" t="s">
        <v>61</v>
      </c>
      <c r="C28" s="96"/>
      <c r="D28" s="96"/>
      <c r="E28" s="96"/>
      <c r="F28" s="96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7" t="s">
        <v>59</v>
      </c>
      <c r="C30" s="97"/>
      <c r="D30" s="97"/>
      <c r="E30" s="97"/>
      <c r="F30" s="41">
        <f>ROUND((J12+H16)*(1+H25)*(1+E25) / (L4*L8),2)</f>
        <v>4.7300000000000004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7" t="s">
        <v>58</v>
      </c>
      <c r="C32" s="97"/>
      <c r="D32" s="97"/>
      <c r="E32" s="97"/>
      <c r="F32" s="41">
        <f>ROUND(F20*(1+E25)*(1+H25)  / (L4*L8),2)</f>
        <v>1.76</v>
      </c>
      <c r="G32" s="24"/>
      <c r="L32"/>
    </row>
    <row r="33" spans="1:12" x14ac:dyDescent="0.25">
      <c r="A33" s="98"/>
      <c r="B33" s="98"/>
      <c r="C33" s="98"/>
      <c r="D33" s="98"/>
      <c r="E33" s="28"/>
      <c r="F33" s="27"/>
      <c r="J33" s="29"/>
      <c r="L33"/>
    </row>
    <row r="34" spans="1:12" x14ac:dyDescent="0.25">
      <c r="B34" s="97" t="s">
        <v>57</v>
      </c>
      <c r="C34" s="97"/>
      <c r="D34" s="97"/>
      <c r="E34" s="97"/>
      <c r="F34" s="41">
        <f>ROUND(F30+F32,2)</f>
        <v>6.49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96" t="s">
        <v>60</v>
      </c>
      <c r="C36" s="96"/>
      <c r="D36" s="96"/>
      <c r="E36" s="96"/>
      <c r="F36" s="96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9" t="s">
        <v>59</v>
      </c>
      <c r="C38" s="99"/>
      <c r="D38" s="99"/>
      <c r="E38" s="99"/>
      <c r="F38" s="38">
        <f>F30*$L$4</f>
        <v>291.08420000000001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9" t="s">
        <v>58</v>
      </c>
      <c r="C40" s="99"/>
      <c r="D40" s="99"/>
      <c r="E40" s="99"/>
      <c r="F40" s="39">
        <f>F32*$L$4</f>
        <v>108.3104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9" t="s">
        <v>57</v>
      </c>
      <c r="C42" s="99"/>
      <c r="D42" s="99"/>
      <c r="E42" s="99"/>
      <c r="F42" s="38">
        <f>F38+F40</f>
        <v>399.39460000000003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96" t="str">
        <f>"CUSTO MENSAL"</f>
        <v>CUSTO MENSAL</v>
      </c>
      <c r="C44" s="96"/>
      <c r="D44" s="96"/>
      <c r="E44" s="96"/>
      <c r="F44" s="96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100" t="s">
        <v>59</v>
      </c>
      <c r="C46" s="100"/>
      <c r="D46" s="100"/>
      <c r="E46" s="100"/>
      <c r="F46" s="34">
        <f>F38*$L$8</f>
        <v>5967.2260999999999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100" t="s">
        <v>58</v>
      </c>
      <c r="C48" s="100"/>
      <c r="D48" s="100"/>
      <c r="E48" s="100"/>
      <c r="F48" s="36">
        <f>F40*$L$8</f>
        <v>2220.3632000000002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100" t="s">
        <v>57</v>
      </c>
      <c r="C50" s="100"/>
      <c r="D50" s="100"/>
      <c r="E50" s="100"/>
      <c r="F50" s="34">
        <f>F46+F48</f>
        <v>8187.5892999999996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96" t="str">
        <f>"CUSTO ANUAL* (" &amp; $L$7 &amp; " DIAS LETIVOS)"</f>
        <v>CUSTO ANUAL* (200 DIAS LETIVOS)</v>
      </c>
      <c r="C52" s="96"/>
      <c r="D52" s="96"/>
      <c r="E52" s="96"/>
      <c r="F52" s="96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101" t="s">
        <v>59</v>
      </c>
      <c r="C54" s="101"/>
      <c r="D54" s="101"/>
      <c r="E54" s="101"/>
      <c r="F54" s="25">
        <f>F30*$L$4*$L$7</f>
        <v>58216.840000000004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101" t="s">
        <v>58</v>
      </c>
      <c r="C56" s="101"/>
      <c r="D56" s="101"/>
      <c r="E56" s="101"/>
      <c r="F56" s="25">
        <f>F32*$L$4*$L$7</f>
        <v>21662.080000000002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101" t="s">
        <v>57</v>
      </c>
      <c r="C58" s="101"/>
      <c r="D58" s="101"/>
      <c r="E58" s="101"/>
      <c r="F58" s="25">
        <f>F54+F56</f>
        <v>79878.920000000013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102" t="s">
        <v>46</v>
      </c>
      <c r="D65" s="102"/>
      <c r="E65" s="102"/>
      <c r="F65" s="102"/>
      <c r="G65" s="102"/>
      <c r="H65" s="102"/>
      <c r="I65" s="102"/>
      <c r="J65" s="102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103" t="s">
        <v>42</v>
      </c>
      <c r="D67" s="103"/>
      <c r="E67" s="103"/>
      <c r="F67" s="103"/>
      <c r="G67" s="103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104" t="s">
        <v>32</v>
      </c>
      <c r="D73" s="104"/>
      <c r="E73" s="104"/>
      <c r="F73" s="104"/>
      <c r="G73" s="104"/>
      <c r="H73" s="104"/>
      <c r="I73" s="104"/>
      <c r="J73" s="104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56:E56"/>
    <mergeCell ref="B58:E58"/>
    <mergeCell ref="C65:J65"/>
    <mergeCell ref="C67:G67"/>
    <mergeCell ref="C73:J73"/>
    <mergeCell ref="B46:E46"/>
    <mergeCell ref="B48:E48"/>
    <mergeCell ref="B50:E50"/>
    <mergeCell ref="B52:F52"/>
    <mergeCell ref="B54:E54"/>
    <mergeCell ref="B36:F36"/>
    <mergeCell ref="B38:E38"/>
    <mergeCell ref="B40:E40"/>
    <mergeCell ref="B42:E42"/>
    <mergeCell ref="B44:F44"/>
    <mergeCell ref="B28:F28"/>
    <mergeCell ref="B30:E30"/>
    <mergeCell ref="B32:E32"/>
    <mergeCell ref="A33:D33"/>
    <mergeCell ref="B34:E34"/>
    <mergeCell ref="B14:H14"/>
    <mergeCell ref="B18:F18"/>
    <mergeCell ref="H18:K18"/>
    <mergeCell ref="B23:E23"/>
    <mergeCell ref="H23:I23"/>
    <mergeCell ref="B1:L1"/>
    <mergeCell ref="E3:H3"/>
    <mergeCell ref="J3:J4"/>
    <mergeCell ref="G8:H8"/>
    <mergeCell ref="B10:J10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2019-11-29T17:42:40Z</dcterms:created>
  <dcterms:modified xsi:type="dcterms:W3CDTF">2020-01-02T13:23:35Z</dcterms:modified>
</cp:coreProperties>
</file>